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C:\Users\andri\Desktop\"/>
    </mc:Choice>
  </mc:AlternateContent>
  <xr:revisionPtr revIDLastSave="0" documentId="13_ncr:1_{679591DE-845D-44B2-ACE5-1A825D0539BE}" xr6:coauthVersionLast="47" xr6:coauthVersionMax="47" xr10:uidLastSave="{00000000-0000-0000-0000-000000000000}"/>
  <bookViews>
    <workbookView xWindow="-120" yWindow="-120" windowWidth="24240" windowHeight="13020" activeTab="2" xr2:uid="{00000000-000D-0000-FFFF-FFFF00000000}"/>
  </bookViews>
  <sheets>
    <sheet name="Рух оборотних" sheetId="1" r:id="rId1"/>
    <sheet name="Нормативи" sheetId="2" r:id="rId2"/>
    <sheet name="Ефективність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6" i="3" l="1"/>
  <c r="B5" i="3"/>
  <c r="B4" i="3"/>
  <c r="C15" i="2"/>
  <c r="C11" i="2"/>
  <c r="F5" i="2"/>
  <c r="F3" i="2"/>
  <c r="F4" i="2"/>
  <c r="F2" i="2"/>
  <c r="E4" i="2"/>
  <c r="E3" i="2"/>
  <c r="E2" i="2"/>
  <c r="F7" i="1"/>
  <c r="F3" i="1"/>
  <c r="F4" i="1"/>
  <c r="F5" i="1"/>
  <c r="F6" i="1"/>
  <c r="F2" i="1"/>
</calcChain>
</file>

<file path=xl/sharedStrings.xml><?xml version="1.0" encoding="utf-8"?>
<sst xmlns="http://schemas.openxmlformats.org/spreadsheetml/2006/main" count="47" uniqueCount="38">
  <si>
    <t>Дата</t>
  </si>
  <si>
    <t>Назва</t>
  </si>
  <si>
    <t>Одиниця вимірювання</t>
  </si>
  <si>
    <t>Кількість</t>
  </si>
  <si>
    <t>Ціна, грн</t>
  </si>
  <si>
    <t>Сумма,грн</t>
  </si>
  <si>
    <t>Тип операції</t>
  </si>
  <si>
    <t>Цемент</t>
  </si>
  <si>
    <t>Фарба</t>
  </si>
  <si>
    <t>Метал</t>
  </si>
  <si>
    <t>Елекстроніка</t>
  </si>
  <si>
    <t>кг</t>
  </si>
  <si>
    <t>л</t>
  </si>
  <si>
    <t>шт</t>
  </si>
  <si>
    <t>Надходження</t>
  </si>
  <si>
    <t>Вибуття</t>
  </si>
  <si>
    <t>№</t>
  </si>
  <si>
    <t>Вид матеріалу</t>
  </si>
  <si>
    <t>Сировина А</t>
  </si>
  <si>
    <t>Сировина Б</t>
  </si>
  <si>
    <t>Допоміжні матеріали</t>
  </si>
  <si>
    <t>Норма запасу, днів</t>
  </si>
  <si>
    <t>Витрати за період, грн</t>
  </si>
  <si>
    <t>Одноденні витрати, грн</t>
  </si>
  <si>
    <t>Норматив, грн(Д=С*Е)</t>
  </si>
  <si>
    <t>A</t>
  </si>
  <si>
    <t>B</t>
  </si>
  <si>
    <t>Виробничі запаси</t>
  </si>
  <si>
    <t>Незавершене виробництво</t>
  </si>
  <si>
    <t>Готова продукція</t>
  </si>
  <si>
    <t>ЗАГАЛЬНА ПОТРЕБА</t>
  </si>
  <si>
    <t>Інші оборотні запаси</t>
  </si>
  <si>
    <t>С(Норматив), грн</t>
  </si>
  <si>
    <t>Коефіцієнт оборотності</t>
  </si>
  <si>
    <t>Коефіцієнт завантаження</t>
  </si>
  <si>
    <t>Обсяг реалізації</t>
  </si>
  <si>
    <t xml:space="preserve">Середній залишок </t>
  </si>
  <si>
    <t>Тривалість обороту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</si>
</sst>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14" fontId="0" fillId="0" borderId="1" xfId="0" applyNumberFormat="1" applyBorder="1"/>
    <xf numFmtId="14" fontId="0" fillId="0" borderId="0" xfId="0" applyNumberFormat="1"/>
    <xf numFmtId="2" fontId="0" fillId="0" borderId="1" xfId="0" applyNumberFormat="1" applyBorder="1"/>
  </cellXfs>
  <cellStyles count="1">
    <cellStyle name="Звичайний" xfId="0" builtinId="0"/>
  </cellStyles>
  <dxfs count="2"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uk-U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uk-UA"/>
              <a:t>Показники</a:t>
            </a:r>
            <a:r>
              <a:rPr lang="uk-UA" baseline="0"/>
              <a:t> використання оборотних коштів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uk-UA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Ефективність!$B$1:$B$6</c:f>
              <c:numCache>
                <c:formatCode>General</c:formatCode>
                <c:ptCount val="6"/>
                <c:pt idx="0">
                  <c:v>1850000</c:v>
                </c:pt>
                <c:pt idx="1">
                  <c:v>325000</c:v>
                </c:pt>
                <c:pt idx="3" formatCode="0.00">
                  <c:v>5.6923076923076925</c:v>
                </c:pt>
                <c:pt idx="4" formatCode="0.00">
                  <c:v>63.243243243243242</c:v>
                </c:pt>
                <c:pt idx="5" formatCode="0.00">
                  <c:v>0.17567567567567569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E91-46A2-86C9-F26CA75C93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94597359"/>
        <c:axId val="94596879"/>
      </c:barChart>
      <c:catAx>
        <c:axId val="94597359"/>
        <c:scaling>
          <c:orientation val="minMax"/>
        </c:scaling>
        <c:delete val="0"/>
        <c:axPos val="l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uk-UA"/>
          </a:p>
        </c:txPr>
        <c:crossAx val="94596879"/>
        <c:crosses val="autoZero"/>
        <c:auto val="1"/>
        <c:lblAlgn val="ctr"/>
        <c:lblOffset val="100"/>
        <c:noMultiLvlLbl val="0"/>
      </c:catAx>
      <c:valAx>
        <c:axId val="9459687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uk-UA"/>
          </a:p>
        </c:txPr>
        <c:crossAx val="9459735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uk-UA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</xdr:colOff>
      <xdr:row>5</xdr:row>
      <xdr:rowOff>14287</xdr:rowOff>
    </xdr:from>
    <xdr:to>
      <xdr:col>10</xdr:col>
      <xdr:colOff>314325</xdr:colOff>
      <xdr:row>19</xdr:row>
      <xdr:rowOff>90487</xdr:rowOff>
    </xdr:to>
    <xdr:graphicFrame macro="">
      <xdr:nvGraphicFramePr>
        <xdr:cNvPr id="2" name="Діаграма 1">
          <a:extLst>
            <a:ext uri="{FF2B5EF4-FFF2-40B4-BE49-F238E27FC236}">
              <a16:creationId xmlns:a16="http://schemas.microsoft.com/office/drawing/2014/main" id="{ADAE937F-0CAE-D3AE-4290-ECBEE45BF15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"/>
  <sheetViews>
    <sheetView workbookViewId="0">
      <selection activeCell="G6" sqref="G6"/>
    </sheetView>
  </sheetViews>
  <sheetFormatPr defaultRowHeight="15" x14ac:dyDescent="0.25"/>
  <cols>
    <col min="1" max="1" width="10.140625" bestFit="1" customWidth="1"/>
    <col min="2" max="2" width="13.140625" bestFit="1" customWidth="1"/>
    <col min="3" max="3" width="22.140625" bestFit="1" customWidth="1"/>
    <col min="6" max="6" width="10.5703125" bestFit="1" customWidth="1"/>
    <col min="7" max="7" width="13.7109375" bestFit="1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2">
        <v>46027</v>
      </c>
      <c r="B2" s="1" t="s">
        <v>7</v>
      </c>
      <c r="C2" s="1" t="s">
        <v>11</v>
      </c>
      <c r="D2" s="1">
        <v>100</v>
      </c>
      <c r="E2" s="1">
        <v>12</v>
      </c>
      <c r="F2" s="1">
        <f>D2*E2</f>
        <v>1200</v>
      </c>
      <c r="G2" s="1" t="s">
        <v>14</v>
      </c>
    </row>
    <row r="3" spans="1:7" x14ac:dyDescent="0.25">
      <c r="A3" s="3">
        <v>46034</v>
      </c>
      <c r="B3" s="1" t="s">
        <v>8</v>
      </c>
      <c r="C3" s="1" t="s">
        <v>12</v>
      </c>
      <c r="D3" s="1">
        <v>50</v>
      </c>
      <c r="E3" s="1">
        <v>85</v>
      </c>
      <c r="F3" s="1">
        <f t="shared" ref="F3:F6" si="0">D3*E3</f>
        <v>4250</v>
      </c>
      <c r="G3" s="1" t="s">
        <v>14</v>
      </c>
    </row>
    <row r="4" spans="1:7" x14ac:dyDescent="0.25">
      <c r="A4" s="2">
        <v>46042</v>
      </c>
      <c r="B4" s="1" t="s">
        <v>9</v>
      </c>
      <c r="C4" s="1" t="s">
        <v>11</v>
      </c>
      <c r="D4" s="1">
        <v>70</v>
      </c>
      <c r="E4" s="1">
        <v>40</v>
      </c>
      <c r="F4" s="1">
        <f t="shared" si="0"/>
        <v>2800</v>
      </c>
      <c r="G4" s="1" t="s">
        <v>15</v>
      </c>
    </row>
    <row r="5" spans="1:7" x14ac:dyDescent="0.25">
      <c r="A5" s="2">
        <v>46055</v>
      </c>
      <c r="B5" s="1" t="s">
        <v>10</v>
      </c>
      <c r="C5" s="1" t="s">
        <v>13</v>
      </c>
      <c r="D5" s="1">
        <v>10</v>
      </c>
      <c r="E5" s="1">
        <v>1500</v>
      </c>
      <c r="F5" s="1">
        <f t="shared" si="0"/>
        <v>15000</v>
      </c>
      <c r="G5" s="1" t="s">
        <v>14</v>
      </c>
    </row>
    <row r="6" spans="1:7" x14ac:dyDescent="0.25">
      <c r="A6" s="2">
        <v>46068</v>
      </c>
      <c r="B6" s="1" t="s">
        <v>7</v>
      </c>
      <c r="C6" s="1" t="s">
        <v>11</v>
      </c>
      <c r="D6" s="1">
        <v>60</v>
      </c>
      <c r="E6" s="1">
        <v>12</v>
      </c>
      <c r="F6" s="1">
        <f t="shared" si="0"/>
        <v>720</v>
      </c>
      <c r="G6" s="1" t="s">
        <v>15</v>
      </c>
    </row>
    <row r="7" spans="1:7" x14ac:dyDescent="0.25">
      <c r="A7" s="2">
        <v>46091</v>
      </c>
      <c r="B7" s="1" t="s">
        <v>8</v>
      </c>
      <c r="C7" s="1" t="s">
        <v>12</v>
      </c>
      <c r="D7" s="1">
        <v>30</v>
      </c>
      <c r="E7" s="1">
        <v>85</v>
      </c>
      <c r="F7" s="1">
        <f>D7*E7</f>
        <v>2550</v>
      </c>
      <c r="G7" s="1" t="s">
        <v>15</v>
      </c>
    </row>
  </sheetData>
  <conditionalFormatting sqref="F2:F7">
    <cfRule type="expression" dxfId="1" priority="1">
      <formula>$G2="Вибуття"</formula>
    </cfRule>
    <cfRule type="expression" dxfId="0" priority="2">
      <formula>$G2="Надходження"</formula>
    </cfRule>
  </conditionalFormatting>
  <dataValidations count="1">
    <dataValidation type="list" allowBlank="1" showInputMessage="1" showErrorMessage="1" sqref="G2:G7" xr:uid="{9CC85608-FF09-459D-AE00-6767C090CFA2}">
      <formula1>"Надходження,Вибуття"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70D79B-643E-4F04-B9D6-0AEB442661BA}">
  <dimension ref="A1:F15"/>
  <sheetViews>
    <sheetView workbookViewId="0">
      <selection activeCell="D13" sqref="D13"/>
    </sheetView>
  </sheetViews>
  <sheetFormatPr defaultRowHeight="15" x14ac:dyDescent="0.25"/>
  <cols>
    <col min="1" max="1" width="3.140625" bestFit="1" customWidth="1"/>
    <col min="2" max="2" width="26.5703125" bestFit="1" customWidth="1"/>
    <col min="3" max="3" width="18.42578125" bestFit="1" customWidth="1"/>
    <col min="4" max="4" width="21.7109375" bestFit="1" customWidth="1"/>
    <col min="5" max="5" width="23" bestFit="1" customWidth="1"/>
    <col min="6" max="6" width="21.42578125" bestFit="1" customWidth="1"/>
  </cols>
  <sheetData>
    <row r="1" spans="1:6" x14ac:dyDescent="0.25">
      <c r="A1" s="1" t="s">
        <v>16</v>
      </c>
      <c r="B1" s="1" t="s">
        <v>17</v>
      </c>
      <c r="C1" s="1" t="s">
        <v>21</v>
      </c>
      <c r="D1" s="1" t="s">
        <v>22</v>
      </c>
      <c r="E1" s="1" t="s">
        <v>23</v>
      </c>
      <c r="F1" s="1" t="s">
        <v>24</v>
      </c>
    </row>
    <row r="2" spans="1:6" x14ac:dyDescent="0.25">
      <c r="A2" s="1">
        <v>1</v>
      </c>
      <c r="B2" s="1" t="s">
        <v>18</v>
      </c>
      <c r="C2" s="1">
        <v>25</v>
      </c>
      <c r="D2" s="1">
        <v>90000</v>
      </c>
      <c r="E2" s="1">
        <f>D2/90</f>
        <v>1000</v>
      </c>
      <c r="F2" s="1">
        <f>C2*E2</f>
        <v>25000</v>
      </c>
    </row>
    <row r="3" spans="1:6" x14ac:dyDescent="0.25">
      <c r="A3" s="1">
        <v>2</v>
      </c>
      <c r="B3" s="1" t="s">
        <v>19</v>
      </c>
      <c r="C3" s="1">
        <v>18</v>
      </c>
      <c r="D3" s="1">
        <v>72000</v>
      </c>
      <c r="E3" s="1">
        <f>D3/90</f>
        <v>800</v>
      </c>
      <c r="F3" s="1">
        <f t="shared" ref="F3:F4" si="0">C3*E3</f>
        <v>14400</v>
      </c>
    </row>
    <row r="4" spans="1:6" x14ac:dyDescent="0.25">
      <c r="A4" s="1">
        <v>3</v>
      </c>
      <c r="B4" s="1" t="s">
        <v>20</v>
      </c>
      <c r="C4" s="1">
        <v>12</v>
      </c>
      <c r="D4" s="1">
        <v>36000</v>
      </c>
      <c r="E4" s="1">
        <f>D4/90</f>
        <v>400</v>
      </c>
      <c r="F4" s="1">
        <f t="shared" si="0"/>
        <v>4800</v>
      </c>
    </row>
    <row r="5" spans="1:6" x14ac:dyDescent="0.25">
      <c r="A5" s="1"/>
      <c r="B5" s="1"/>
      <c r="C5" s="1"/>
      <c r="D5" s="1"/>
      <c r="E5" s="1"/>
      <c r="F5" s="1">
        <f>SUM(F2:F4)</f>
        <v>44200</v>
      </c>
    </row>
    <row r="10" spans="1:6" x14ac:dyDescent="0.25">
      <c r="A10" s="1" t="s">
        <v>25</v>
      </c>
      <c r="B10" s="1" t="s">
        <v>26</v>
      </c>
      <c r="C10" s="1" t="s">
        <v>32</v>
      </c>
    </row>
    <row r="11" spans="1:6" x14ac:dyDescent="0.25">
      <c r="A11" s="1">
        <v>1</v>
      </c>
      <c r="B11" s="1" t="s">
        <v>27</v>
      </c>
      <c r="C11" s="1">
        <f>F5</f>
        <v>44200</v>
      </c>
    </row>
    <row r="12" spans="1:6" x14ac:dyDescent="0.25">
      <c r="A12" s="1">
        <v>2</v>
      </c>
      <c r="B12" s="1" t="s">
        <v>28</v>
      </c>
      <c r="C12" s="1">
        <v>45000</v>
      </c>
    </row>
    <row r="13" spans="1:6" x14ac:dyDescent="0.25">
      <c r="A13" s="1">
        <v>3</v>
      </c>
      <c r="B13" s="1" t="s">
        <v>29</v>
      </c>
      <c r="C13" s="1">
        <v>62000</v>
      </c>
    </row>
    <row r="14" spans="1:6" x14ac:dyDescent="0.25">
      <c r="A14" s="1">
        <v>4</v>
      </c>
      <c r="B14" s="1" t="s">
        <v>31</v>
      </c>
      <c r="C14" s="1">
        <v>8000</v>
      </c>
    </row>
    <row r="15" spans="1:6" x14ac:dyDescent="0.25">
      <c r="A15" s="1">
        <v>5</v>
      </c>
      <c r="B15" s="1" t="s">
        <v>30</v>
      </c>
      <c r="C15" s="1">
        <f>SUM(C11:C14)</f>
        <v>159200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BEB9A0-1698-4FBB-9548-18A8C4176EFB}">
  <dimension ref="A1:B6"/>
  <sheetViews>
    <sheetView tabSelected="1" workbookViewId="0">
      <selection activeCell="F4" sqref="F4"/>
    </sheetView>
  </sheetViews>
  <sheetFormatPr defaultRowHeight="15" x14ac:dyDescent="0.25"/>
  <cols>
    <col min="1" max="1" width="24.5703125" bestFit="1" customWidth="1"/>
    <col min="2" max="2" width="9.28515625" bestFit="1" customWidth="1"/>
    <col min="3" max="3" width="10" bestFit="1" customWidth="1"/>
  </cols>
  <sheetData>
    <row r="1" spans="1:2" x14ac:dyDescent="0.25">
      <c r="A1" s="1" t="s">
        <v>35</v>
      </c>
      <c r="B1" s="1">
        <v>1850000</v>
      </c>
    </row>
    <row r="2" spans="1:2" x14ac:dyDescent="0.25">
      <c r="A2" s="1" t="s">
        <v>36</v>
      </c>
      <c r="B2" s="1">
        <v>325000</v>
      </c>
    </row>
    <row r="4" spans="1:2" x14ac:dyDescent="0.25">
      <c r="A4" s="1" t="s">
        <v>33</v>
      </c>
      <c r="B4" s="4">
        <f>B1/B2</f>
        <v>5.6923076923076925</v>
      </c>
    </row>
    <row r="5" spans="1:2" x14ac:dyDescent="0.25">
      <c r="A5" s="1" t="s">
        <v>37</v>
      </c>
      <c r="B5" s="4">
        <f>360/B4</f>
        <v>63.243243243243242</v>
      </c>
    </row>
    <row r="6" spans="1:2" x14ac:dyDescent="0.25">
      <c r="A6" s="1" t="s">
        <v>34</v>
      </c>
      <c r="B6" s="4">
        <f>B2/B1</f>
        <v>0.17567567567567569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3</vt:i4>
      </vt:variant>
    </vt:vector>
  </HeadingPairs>
  <TitlesOfParts>
    <vt:vector size="3" baseType="lpstr">
      <vt:lpstr>Рух оборотних</vt:lpstr>
      <vt:lpstr>Нормативи</vt:lpstr>
      <vt:lpstr>Ефективність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Андрій Яценко</dc:creator>
  <cp:lastModifiedBy>Андрій Яценко</cp:lastModifiedBy>
  <dcterms:created xsi:type="dcterms:W3CDTF">2015-06-05T18:19:34Z</dcterms:created>
  <dcterms:modified xsi:type="dcterms:W3CDTF">2026-02-16T21:00:21Z</dcterms:modified>
</cp:coreProperties>
</file>